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shko\Documents\БЮДЖЕТ\БЮДЖЕТ 2019-2021 гг\"/>
    </mc:Choice>
  </mc:AlternateContent>
  <bookViews>
    <workbookView xWindow="0" yWindow="195" windowWidth="15300" windowHeight="8325" activeTab="2"/>
  </bookViews>
  <sheets>
    <sheet name="районы" sheetId="1" r:id="rId1"/>
    <sheet name="2020" sheetId="2" r:id="rId2"/>
    <sheet name="2021" sheetId="3" r:id="rId3"/>
  </sheets>
  <definedNames>
    <definedName name="_xlnm.Print_Area" localSheetId="0">районы!$A$2:$K$33</definedName>
  </definedNames>
  <calcPr calcId="152511"/>
</workbook>
</file>

<file path=xl/calcChain.xml><?xml version="1.0" encoding="utf-8"?>
<calcChain xmlns="http://schemas.openxmlformats.org/spreadsheetml/2006/main">
  <c r="K30" i="3" l="1"/>
  <c r="C30" i="3"/>
  <c r="K29" i="3"/>
  <c r="C29" i="3"/>
  <c r="K28" i="3"/>
  <c r="C28" i="3"/>
  <c r="K27" i="3"/>
  <c r="C27" i="3"/>
  <c r="K26" i="3"/>
  <c r="C26" i="3"/>
  <c r="K25" i="3"/>
  <c r="C25" i="3"/>
  <c r="K24" i="3"/>
  <c r="C24" i="3"/>
  <c r="K23" i="3"/>
  <c r="C23" i="3"/>
  <c r="K22" i="3"/>
  <c r="C22" i="3"/>
  <c r="C21" i="3" s="1"/>
  <c r="J21" i="3"/>
  <c r="I21" i="3"/>
  <c r="H21" i="3"/>
  <c r="E21" i="3"/>
  <c r="D21" i="3"/>
  <c r="B21" i="3"/>
  <c r="K30" i="2"/>
  <c r="C30" i="2"/>
  <c r="K29" i="2"/>
  <c r="C29" i="2"/>
  <c r="K28" i="2"/>
  <c r="C28" i="2"/>
  <c r="K27" i="2"/>
  <c r="C27" i="2"/>
  <c r="K26" i="2"/>
  <c r="C26" i="2"/>
  <c r="K25" i="2"/>
  <c r="C25" i="2"/>
  <c r="K24" i="2"/>
  <c r="C24" i="2"/>
  <c r="K23" i="2"/>
  <c r="C23" i="2"/>
  <c r="K22" i="2"/>
  <c r="C22" i="2"/>
  <c r="C21" i="2" s="1"/>
  <c r="J21" i="2"/>
  <c r="I21" i="2"/>
  <c r="H21" i="2"/>
  <c r="E21" i="2"/>
  <c r="D21" i="2"/>
  <c r="B21" i="2"/>
  <c r="K23" i="1"/>
  <c r="K24" i="1"/>
  <c r="K25" i="1"/>
  <c r="K26" i="1"/>
  <c r="K27" i="1"/>
  <c r="K28" i="1"/>
  <c r="K29" i="1"/>
  <c r="K30" i="1"/>
  <c r="K22" i="1"/>
  <c r="C23" i="1"/>
  <c r="C24" i="1"/>
  <c r="C25" i="1"/>
  <c r="C26" i="1"/>
  <c r="C27" i="1"/>
  <c r="C28" i="1"/>
  <c r="C29" i="1"/>
  <c r="C30" i="1"/>
  <c r="C22" i="1"/>
  <c r="D21" i="1"/>
  <c r="E21" i="1"/>
  <c r="H21" i="1"/>
  <c r="I21" i="1"/>
  <c r="J21" i="1"/>
  <c r="B21" i="1"/>
  <c r="K21" i="3" l="1"/>
  <c r="K21" i="2"/>
  <c r="K21" i="1"/>
  <c r="C21" i="1"/>
</calcChain>
</file>

<file path=xl/sharedStrings.xml><?xml version="1.0" encoding="utf-8"?>
<sst xmlns="http://schemas.openxmlformats.org/spreadsheetml/2006/main" count="114" uniqueCount="39">
  <si>
    <t>Тип бюджетного обязательства (действующее или принимаемое)</t>
  </si>
  <si>
    <t>(для проектов методик указывается проект соответствующей целевой программы)</t>
  </si>
  <si>
    <r>
      <t xml:space="preserve">Реквизиты НПА, утверждающего методику расчета: </t>
    </r>
    <r>
      <rPr>
        <b/>
        <sz val="11"/>
        <color theme="1"/>
        <rFont val="Times New Roman"/>
        <family val="1"/>
        <charset val="204"/>
      </rPr>
      <t>Закон Новосибирской области от 30.04.2014 N 431-ОЗ "О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бюджетам поселений субвенций на осуществление полномочий по первичному воинскому учету на территориях, где отсутствуют военные комиссариаты"</t>
    </r>
  </si>
  <si>
    <t>Численность военно-учётных работников</t>
  </si>
  <si>
    <t>Расходы на 1 работника</t>
  </si>
  <si>
    <t>Фонд оплаты труда с начислениями</t>
  </si>
  <si>
    <t>Всего</t>
  </si>
  <si>
    <t>в т.ч:</t>
  </si>
  <si>
    <t>освобожденных</t>
  </si>
  <si>
    <t>по совместительству</t>
  </si>
  <si>
    <t xml:space="preserve">Наименование муниципального образования
</t>
  </si>
  <si>
    <t>на среднеме-сячную зарплату</t>
  </si>
  <si>
    <t>на матери-альные затраты в год</t>
  </si>
  <si>
    <t>освобожден-ных работников</t>
  </si>
  <si>
    <t>работников по сомести-тельству</t>
  </si>
  <si>
    <t>Общий объем матери-альных затрат</t>
  </si>
  <si>
    <t>Количество граждан, состоящих на воинском учете</t>
  </si>
  <si>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</si>
  <si>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r>
      <t xml:space="preserve">Наименование межбюджетного трансферта </t>
    </r>
    <r>
      <rPr>
        <b/>
        <u/>
        <sz val="11"/>
        <color theme="1"/>
        <rFont val="Times New Roman"/>
        <family val="1"/>
        <charset val="204"/>
      </rPr>
      <t xml:space="preserve">Субвенции на осуществление полномочий по первичному воинскому учету на территориях, где отсутствуют военные комиссариаты </t>
    </r>
  </si>
  <si>
    <t>Всего расходов  (тыс.рублей)</t>
  </si>
  <si>
    <t>Муниципальный район - всего:</t>
  </si>
  <si>
    <t>Приложение 2_в разрезе поселений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</si>
  <si>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</si>
  <si>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</si>
  <si>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</si>
  <si>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</si>
  <si>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</si>
  <si>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</si>
  <si>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</si>
  <si>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</si>
  <si>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</si>
  <si>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И.о Главы Баганского района Новосибирской области</t>
  </si>
  <si>
    <t>Говорун Ю.А.</t>
  </si>
  <si>
    <t>05.10.2018г</t>
  </si>
  <si>
    <t>Наименование главного распорядителя бюджетных средств министерство финансов и налоговой политики Новосибирской области</t>
  </si>
  <si>
    <t>Коды бюджетной классифкации по трансферту_раздел 0203 "Мобилизационная и вневойсковая подготовка"</t>
  </si>
  <si>
    <t>на 2019 год</t>
  </si>
  <si>
    <t>на 2020 год</t>
  </si>
  <si>
    <t>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</si>
</sst>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" fontId="6" fillId="0" borderId="6" xfId="0" applyNumberFormat="1" applyFont="1" applyFill="1" applyBorder="1" applyAlignment="1">
      <alignment horizontal="right" vertical="center" wrapText="1"/>
    </xf>
    <xf numFmtId="3" fontId="4" fillId="0" borderId="5" xfId="0" applyNumberFormat="1" applyFont="1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3" fontId="5" fillId="0" borderId="8" xfId="0" applyNumberFormat="1" applyFont="1" applyFill="1" applyBorder="1" applyAlignment="1">
      <alignment horizontal="left" vertical="top" wrapText="1"/>
    </xf>
    <xf numFmtId="0" fontId="1" fillId="0" borderId="11" xfId="0" applyFont="1" applyBorder="1"/>
    <xf numFmtId="3" fontId="5" fillId="0" borderId="13" xfId="0" applyNumberFormat="1" applyFont="1" applyFill="1" applyBorder="1" applyAlignment="1">
      <alignment horizontal="left" vertical="top" wrapText="1"/>
    </xf>
    <xf numFmtId="0" fontId="9" fillId="0" borderId="10" xfId="0" applyFont="1" applyBorder="1"/>
    <xf numFmtId="4" fontId="5" fillId="0" borderId="14" xfId="0" applyNumberFormat="1" applyFont="1" applyFill="1" applyBorder="1" applyAlignment="1">
      <alignment horizontal="right" vertical="center" wrapText="1"/>
    </xf>
    <xf numFmtId="164" fontId="5" fillId="0" borderId="14" xfId="0" applyNumberFormat="1" applyFont="1" applyFill="1" applyBorder="1" applyAlignment="1">
      <alignment horizontal="right" vertical="center" wrapText="1"/>
    </xf>
    <xf numFmtId="1" fontId="5" fillId="0" borderId="14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right" vertical="center" wrapText="1"/>
    </xf>
    <xf numFmtId="1" fontId="5" fillId="0" borderId="3" xfId="0" applyNumberFormat="1" applyFont="1" applyFill="1" applyBorder="1" applyAlignment="1">
      <alignment horizontal="right" vertical="center" wrapText="1"/>
    </xf>
    <xf numFmtId="2" fontId="6" fillId="0" borderId="6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Fill="1" applyBorder="1" applyAlignment="1">
      <alignment horizontal="right" vertical="center" wrapText="1"/>
    </xf>
    <xf numFmtId="165" fontId="6" fillId="0" borderId="6" xfId="0" applyNumberFormat="1" applyFont="1" applyFill="1" applyBorder="1" applyAlignment="1">
      <alignment horizontal="right" vertical="center" wrapText="1"/>
    </xf>
    <xf numFmtId="165" fontId="5" fillId="0" borderId="14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view="pageBreakPreview" zoomScale="60" zoomScaleNormal="100" workbookViewId="0">
      <selection activeCell="K23" sqref="K23:K30"/>
    </sheetView>
  </sheetViews>
  <sheetFormatPr defaultColWidth="8.85546875" defaultRowHeight="15" x14ac:dyDescent="0.25"/>
  <cols>
    <col min="1" max="1" width="32.28515625" style="1" customWidth="1"/>
    <col min="2" max="2" width="18.85546875" style="1" customWidth="1"/>
    <col min="3" max="5" width="8.85546875" style="1" customWidth="1"/>
    <col min="6" max="6" width="11.28515625" style="1" customWidth="1"/>
    <col min="7" max="7" width="12.7109375" style="1" customWidth="1"/>
    <col min="8" max="8" width="13.140625" style="1" customWidth="1"/>
    <col min="9" max="9" width="13.85546875" style="1" customWidth="1"/>
    <col min="10" max="10" width="10.7109375" style="1" customWidth="1"/>
    <col min="11" max="11" width="13" style="1" customWidth="1"/>
    <col min="12" max="20" width="8.85546875" style="1" customWidth="1"/>
    <col min="21" max="23" width="6.7109375" style="1" customWidth="1"/>
    <col min="24" max="24" width="12.85546875" style="1" customWidth="1"/>
    <col min="25" max="25" width="10.7109375" style="1" customWidth="1"/>
    <col min="26" max="26" width="11.42578125" style="1" customWidth="1"/>
    <col min="27" max="27" width="12.7109375" style="1" customWidth="1"/>
    <col min="28" max="28" width="11.7109375" style="1" customWidth="1"/>
    <col min="29" max="29" width="11.5703125" style="1" customWidth="1"/>
    <col min="30" max="16384" width="8.85546875" style="1"/>
  </cols>
  <sheetData>
    <row r="1" spans="1:11" x14ac:dyDescent="0.25">
      <c r="H1" s="1" t="s">
        <v>21</v>
      </c>
    </row>
    <row r="2" spans="1:11" ht="51.6" customHeight="1" x14ac:dyDescent="0.25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</row>
    <row r="4" spans="1:11" x14ac:dyDescent="0.25">
      <c r="I4" s="27" t="s">
        <v>36</v>
      </c>
      <c r="J4" s="27"/>
    </row>
    <row r="6" spans="1:11" x14ac:dyDescent="0.25">
      <c r="A6" s="1" t="s">
        <v>34</v>
      </c>
    </row>
    <row r="7" spans="1:11" x14ac:dyDescent="0.25">
      <c r="A7" s="1" t="s">
        <v>0</v>
      </c>
    </row>
    <row r="8" spans="1:11" ht="48.75" customHeight="1" x14ac:dyDescent="0.25">
      <c r="A8" s="28" t="s">
        <v>18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66" customHeight="1" x14ac:dyDescent="0.25">
      <c r="A9" s="29" t="s">
        <v>2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5">
      <c r="A10" s="1" t="s">
        <v>1</v>
      </c>
    </row>
    <row r="11" spans="1:11" x14ac:dyDescent="0.25">
      <c r="A11" s="1" t="s">
        <v>35</v>
      </c>
    </row>
    <row r="12" spans="1:11" ht="15.75" thickBot="1" x14ac:dyDescent="0.3"/>
    <row r="13" spans="1:11" ht="17.25" customHeight="1" x14ac:dyDescent="0.25">
      <c r="A13" s="34" t="s">
        <v>10</v>
      </c>
      <c r="B13" s="30" t="s">
        <v>16</v>
      </c>
      <c r="C13" s="30" t="s">
        <v>3</v>
      </c>
      <c r="D13" s="30"/>
      <c r="E13" s="30"/>
      <c r="F13" s="30" t="s">
        <v>4</v>
      </c>
      <c r="G13" s="30"/>
      <c r="H13" s="30" t="s">
        <v>5</v>
      </c>
      <c r="I13" s="30"/>
      <c r="J13" s="30" t="s">
        <v>15</v>
      </c>
      <c r="K13" s="31" t="s">
        <v>19</v>
      </c>
    </row>
    <row r="14" spans="1:11" ht="52.5" customHeight="1" x14ac:dyDescent="0.25">
      <c r="A14" s="35"/>
      <c r="B14" s="24"/>
      <c r="C14" s="24"/>
      <c r="D14" s="24"/>
      <c r="E14" s="24"/>
      <c r="F14" s="24"/>
      <c r="G14" s="24"/>
      <c r="H14" s="24"/>
      <c r="I14" s="24"/>
      <c r="J14" s="24"/>
      <c r="K14" s="32"/>
    </row>
    <row r="15" spans="1:11" ht="15" customHeight="1" x14ac:dyDescent="0.25">
      <c r="A15" s="35"/>
      <c r="B15" s="24" t="s">
        <v>6</v>
      </c>
      <c r="C15" s="24" t="s">
        <v>6</v>
      </c>
      <c r="D15" s="37" t="s">
        <v>7</v>
      </c>
      <c r="E15" s="37"/>
      <c r="F15" s="24" t="s">
        <v>11</v>
      </c>
      <c r="G15" s="24" t="s">
        <v>12</v>
      </c>
      <c r="H15" s="24" t="s">
        <v>13</v>
      </c>
      <c r="I15" s="24" t="s">
        <v>14</v>
      </c>
      <c r="J15" s="24"/>
      <c r="K15" s="32"/>
    </row>
    <row r="16" spans="1:11" ht="15" customHeight="1" x14ac:dyDescent="0.25">
      <c r="A16" s="35"/>
      <c r="B16" s="24"/>
      <c r="C16" s="24"/>
      <c r="D16" s="24" t="s">
        <v>8</v>
      </c>
      <c r="E16" s="24" t="s">
        <v>9</v>
      </c>
      <c r="F16" s="24"/>
      <c r="G16" s="24"/>
      <c r="H16" s="24"/>
      <c r="I16" s="24"/>
      <c r="J16" s="24"/>
      <c r="K16" s="32"/>
    </row>
    <row r="17" spans="1:11" ht="15" customHeight="1" x14ac:dyDescent="0.25">
      <c r="A17" s="35"/>
      <c r="B17" s="24"/>
      <c r="C17" s="24"/>
      <c r="D17" s="24"/>
      <c r="E17" s="24"/>
      <c r="F17" s="24"/>
      <c r="G17" s="24"/>
      <c r="H17" s="24"/>
      <c r="I17" s="24"/>
      <c r="J17" s="24"/>
      <c r="K17" s="32"/>
    </row>
    <row r="18" spans="1:11" ht="15" customHeight="1" x14ac:dyDescent="0.25">
      <c r="A18" s="35"/>
      <c r="B18" s="24"/>
      <c r="C18" s="24"/>
      <c r="D18" s="24"/>
      <c r="E18" s="24"/>
      <c r="F18" s="24"/>
      <c r="G18" s="24"/>
      <c r="H18" s="24"/>
      <c r="I18" s="24"/>
      <c r="J18" s="24"/>
      <c r="K18" s="32"/>
    </row>
    <row r="19" spans="1:11" ht="15.75" customHeight="1" thickBot="1" x14ac:dyDescent="0.3">
      <c r="A19" s="36"/>
      <c r="B19" s="25"/>
      <c r="C19" s="25"/>
      <c r="D19" s="25"/>
      <c r="E19" s="25"/>
      <c r="F19" s="25"/>
      <c r="G19" s="25"/>
      <c r="H19" s="25"/>
      <c r="I19" s="25"/>
      <c r="J19" s="25"/>
      <c r="K19" s="33"/>
    </row>
    <row r="20" spans="1:11" ht="15.75" customHeight="1" thickBot="1" x14ac:dyDescent="0.3">
      <c r="A20" s="4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6">
        <v>11</v>
      </c>
    </row>
    <row r="21" spans="1:11" ht="31.5" x14ac:dyDescent="0.25">
      <c r="A21" s="3" t="s">
        <v>20</v>
      </c>
      <c r="B21" s="2">
        <f>SUM(B22:B30)</f>
        <v>3697</v>
      </c>
      <c r="C21" s="2">
        <f t="shared" ref="C21:K21" si="0">SUM(C22:C30)</f>
        <v>9</v>
      </c>
      <c r="D21" s="2">
        <f t="shared" si="0"/>
        <v>2</v>
      </c>
      <c r="E21" s="2">
        <f t="shared" si="0"/>
        <v>7</v>
      </c>
      <c r="F21" s="20">
        <v>18.358000000000001</v>
      </c>
      <c r="G21" s="20">
        <v>11.563000000000001</v>
      </c>
      <c r="H21" s="18">
        <f t="shared" si="0"/>
        <v>440.6</v>
      </c>
      <c r="I21" s="18">
        <f t="shared" si="0"/>
        <v>616.80000000000007</v>
      </c>
      <c r="J21" s="18">
        <f t="shared" si="0"/>
        <v>55.500000000000007</v>
      </c>
      <c r="K21" s="19">
        <f t="shared" si="0"/>
        <v>1112.9000000000001</v>
      </c>
    </row>
    <row r="22" spans="1:11" ht="15.75" x14ac:dyDescent="0.25">
      <c r="A22" s="9" t="s">
        <v>22</v>
      </c>
      <c r="B22" s="15">
        <v>244</v>
      </c>
      <c r="C22" s="15">
        <f>D22+E22</f>
        <v>1</v>
      </c>
      <c r="D22" s="15"/>
      <c r="E22" s="15">
        <v>1</v>
      </c>
      <c r="F22" s="21">
        <v>18.358000000000001</v>
      </c>
      <c r="G22" s="21">
        <v>11.563000000000001</v>
      </c>
      <c r="H22" s="13"/>
      <c r="I22" s="13">
        <v>88.12</v>
      </c>
      <c r="J22" s="14">
        <v>4.5999999999999996</v>
      </c>
      <c r="K22" s="38">
        <f>H22+I22+J22</f>
        <v>92.72</v>
      </c>
    </row>
    <row r="23" spans="1:11" ht="15.75" x14ac:dyDescent="0.25">
      <c r="A23" s="9" t="s">
        <v>23</v>
      </c>
      <c r="B23" s="15">
        <v>1551</v>
      </c>
      <c r="C23" s="15">
        <f t="shared" ref="C23:C30" si="1">D23+E23</f>
        <v>1</v>
      </c>
      <c r="D23" s="15">
        <v>1</v>
      </c>
      <c r="E23" s="15"/>
      <c r="F23" s="21">
        <v>18.358000000000001</v>
      </c>
      <c r="G23" s="21">
        <v>11.563000000000001</v>
      </c>
      <c r="H23" s="13">
        <v>220.3</v>
      </c>
      <c r="I23" s="13"/>
      <c r="J23" s="14">
        <v>11.7</v>
      </c>
      <c r="K23" s="38">
        <f t="shared" ref="K23:K30" si="2">H23+I23+J23</f>
        <v>232</v>
      </c>
    </row>
    <row r="24" spans="1:11" ht="15.75" x14ac:dyDescent="0.25">
      <c r="A24" s="11" t="s">
        <v>24</v>
      </c>
      <c r="B24" s="15">
        <v>172</v>
      </c>
      <c r="C24" s="15">
        <f t="shared" si="1"/>
        <v>1</v>
      </c>
      <c r="D24" s="15"/>
      <c r="E24" s="15">
        <v>1</v>
      </c>
      <c r="F24" s="21">
        <v>18.358000000000001</v>
      </c>
      <c r="G24" s="21">
        <v>11.563000000000001</v>
      </c>
      <c r="H24" s="13"/>
      <c r="I24" s="13">
        <v>88.12</v>
      </c>
      <c r="J24" s="14">
        <v>4.5999999999999996</v>
      </c>
      <c r="K24" s="38">
        <f t="shared" si="2"/>
        <v>92.72</v>
      </c>
    </row>
    <row r="25" spans="1:11" ht="15.75" x14ac:dyDescent="0.25">
      <c r="A25" s="11" t="s">
        <v>25</v>
      </c>
      <c r="B25" s="15">
        <v>233</v>
      </c>
      <c r="C25" s="15">
        <f t="shared" si="1"/>
        <v>1</v>
      </c>
      <c r="D25" s="15"/>
      <c r="E25" s="15">
        <v>1</v>
      </c>
      <c r="F25" s="21">
        <v>18.358000000000001</v>
      </c>
      <c r="G25" s="21">
        <v>11.563000000000001</v>
      </c>
      <c r="H25" s="13"/>
      <c r="I25" s="13">
        <v>88.12</v>
      </c>
      <c r="J25" s="14">
        <v>4.5999999999999996</v>
      </c>
      <c r="K25" s="38">
        <f t="shared" si="2"/>
        <v>92.72</v>
      </c>
    </row>
    <row r="26" spans="1:11" ht="15.75" x14ac:dyDescent="0.25">
      <c r="A26" s="11" t="s">
        <v>26</v>
      </c>
      <c r="B26" s="15">
        <v>113</v>
      </c>
      <c r="C26" s="15">
        <f t="shared" si="1"/>
        <v>1</v>
      </c>
      <c r="D26" s="15"/>
      <c r="E26" s="15">
        <v>1</v>
      </c>
      <c r="F26" s="21">
        <v>18.358000000000001</v>
      </c>
      <c r="G26" s="21">
        <v>11.563000000000001</v>
      </c>
      <c r="H26" s="13"/>
      <c r="I26" s="13">
        <v>88.11</v>
      </c>
      <c r="J26" s="14">
        <v>4.5999999999999996</v>
      </c>
      <c r="K26" s="38">
        <f t="shared" si="2"/>
        <v>92.71</v>
      </c>
    </row>
    <row r="27" spans="1:11" ht="15.75" x14ac:dyDescent="0.25">
      <c r="A27" s="11" t="s">
        <v>27</v>
      </c>
      <c r="B27" s="15">
        <v>307</v>
      </c>
      <c r="C27" s="15">
        <f t="shared" si="1"/>
        <v>1</v>
      </c>
      <c r="D27" s="15"/>
      <c r="E27" s="15">
        <v>1</v>
      </c>
      <c r="F27" s="21">
        <v>18.358000000000001</v>
      </c>
      <c r="G27" s="21">
        <v>11.563000000000001</v>
      </c>
      <c r="H27" s="13"/>
      <c r="I27" s="13">
        <v>88.11</v>
      </c>
      <c r="J27" s="14">
        <v>4.5999999999999996</v>
      </c>
      <c r="K27" s="38">
        <f t="shared" si="2"/>
        <v>92.71</v>
      </c>
    </row>
    <row r="28" spans="1:11" ht="15.75" x14ac:dyDescent="0.25">
      <c r="A28" s="11" t="s">
        <v>28</v>
      </c>
      <c r="B28" s="16">
        <v>328</v>
      </c>
      <c r="C28" s="15">
        <f t="shared" si="1"/>
        <v>1</v>
      </c>
      <c r="D28" s="16"/>
      <c r="E28" s="16">
        <v>1</v>
      </c>
      <c r="F28" s="21">
        <v>18.358000000000001</v>
      </c>
      <c r="G28" s="21">
        <v>11.563000000000001</v>
      </c>
      <c r="H28" s="7"/>
      <c r="I28" s="13">
        <v>88.11</v>
      </c>
      <c r="J28" s="8">
        <v>4.5999999999999996</v>
      </c>
      <c r="K28" s="38">
        <f t="shared" si="2"/>
        <v>92.71</v>
      </c>
    </row>
    <row r="29" spans="1:11" ht="15.75" x14ac:dyDescent="0.25">
      <c r="A29" s="11" t="s">
        <v>29</v>
      </c>
      <c r="B29" s="16">
        <v>507</v>
      </c>
      <c r="C29" s="15">
        <f t="shared" si="1"/>
        <v>1</v>
      </c>
      <c r="D29" s="16">
        <v>1</v>
      </c>
      <c r="E29" s="16"/>
      <c r="F29" s="21">
        <v>18.358000000000001</v>
      </c>
      <c r="G29" s="21">
        <v>11.563000000000001</v>
      </c>
      <c r="H29" s="7">
        <v>220.3</v>
      </c>
      <c r="I29" s="7"/>
      <c r="J29" s="8">
        <v>11.6</v>
      </c>
      <c r="K29" s="38">
        <f t="shared" si="2"/>
        <v>231.9</v>
      </c>
    </row>
    <row r="30" spans="1:11" ht="16.5" thickBot="1" x14ac:dyDescent="0.3">
      <c r="A30" s="12" t="s">
        <v>30</v>
      </c>
      <c r="B30" s="10">
        <v>242</v>
      </c>
      <c r="C30" s="17">
        <f t="shared" si="1"/>
        <v>1</v>
      </c>
      <c r="D30" s="10"/>
      <c r="E30" s="10">
        <v>1</v>
      </c>
      <c r="F30" s="22">
        <v>18.358000000000001</v>
      </c>
      <c r="G30" s="22">
        <v>11.563000000000001</v>
      </c>
      <c r="H30" s="10"/>
      <c r="I30" s="23">
        <v>88.11</v>
      </c>
      <c r="J30" s="10">
        <v>4.5999999999999996</v>
      </c>
      <c r="K30" s="39">
        <f t="shared" si="2"/>
        <v>92.71</v>
      </c>
    </row>
    <row r="32" spans="1:11" x14ac:dyDescent="0.25">
      <c r="A32" s="1" t="s">
        <v>31</v>
      </c>
      <c r="J32" s="1" t="s">
        <v>32</v>
      </c>
    </row>
    <row r="33" spans="1:1" x14ac:dyDescent="0.25">
      <c r="A33" s="1" t="s">
        <v>33</v>
      </c>
    </row>
  </sheetData>
  <mergeCells count="20">
    <mergeCell ref="D15:E15"/>
    <mergeCell ref="B15:B19"/>
    <mergeCell ref="F15:F19"/>
    <mergeCell ref="G15:G19"/>
    <mergeCell ref="H15:H19"/>
    <mergeCell ref="I15:I19"/>
    <mergeCell ref="D16:D19"/>
    <mergeCell ref="E16:E19"/>
    <mergeCell ref="A2:J2"/>
    <mergeCell ref="I4:J4"/>
    <mergeCell ref="A8:K8"/>
    <mergeCell ref="A9:K9"/>
    <mergeCell ref="B13:B14"/>
    <mergeCell ref="F13:G14"/>
    <mergeCell ref="H13:I14"/>
    <mergeCell ref="J13:J19"/>
    <mergeCell ref="K13:K19"/>
    <mergeCell ref="A13:A19"/>
    <mergeCell ref="C13:E14"/>
    <mergeCell ref="C15:C19"/>
  </mergeCells>
  <pageMargins left="0.35433070866141736" right="0.23622047244094491" top="0.31496062992125984" bottom="0.31496062992125984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zoomScale="60" zoomScaleNormal="100" workbookViewId="0">
      <selection activeCell="K22" sqref="K22:K30"/>
    </sheetView>
  </sheetViews>
  <sheetFormatPr defaultRowHeight="15" x14ac:dyDescent="0.25"/>
  <cols>
    <col min="1" max="1" width="37" customWidth="1"/>
    <col min="2" max="2" width="17.42578125" customWidth="1"/>
    <col min="3" max="3" width="10.42578125" customWidth="1"/>
    <col min="6" max="6" width="11" customWidth="1"/>
    <col min="7" max="7" width="11.85546875" customWidth="1"/>
    <col min="8" max="8" width="12.28515625" customWidth="1"/>
    <col min="9" max="9" width="11.140625" customWidth="1"/>
    <col min="10" max="10" width="11.85546875" customWidth="1"/>
    <col min="11" max="11" width="13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 t="s">
        <v>21</v>
      </c>
      <c r="I1" s="1"/>
      <c r="J1" s="1"/>
      <c r="K1" s="1"/>
    </row>
    <row r="2" spans="1:11" x14ac:dyDescent="0.25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27" t="s">
        <v>37</v>
      </c>
      <c r="J4" s="27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 t="s">
        <v>34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41.25" customHeight="1" x14ac:dyDescent="0.25">
      <c r="A8" s="28" t="s">
        <v>18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76.5" customHeight="1" x14ac:dyDescent="0.25">
      <c r="A9" s="29" t="s">
        <v>2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5">
      <c r="A10" s="1" t="s">
        <v>1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 t="s">
        <v>35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34" t="s">
        <v>10</v>
      </c>
      <c r="B13" s="30" t="s">
        <v>16</v>
      </c>
      <c r="C13" s="30" t="s">
        <v>3</v>
      </c>
      <c r="D13" s="30"/>
      <c r="E13" s="30"/>
      <c r="F13" s="30" t="s">
        <v>4</v>
      </c>
      <c r="G13" s="30"/>
      <c r="H13" s="30" t="s">
        <v>5</v>
      </c>
      <c r="I13" s="30"/>
      <c r="J13" s="30" t="s">
        <v>15</v>
      </c>
      <c r="K13" s="31" t="s">
        <v>19</v>
      </c>
    </row>
    <row r="14" spans="1:11" ht="67.5" customHeight="1" x14ac:dyDescent="0.25">
      <c r="A14" s="35"/>
      <c r="B14" s="24"/>
      <c r="C14" s="24"/>
      <c r="D14" s="24"/>
      <c r="E14" s="24"/>
      <c r="F14" s="24"/>
      <c r="G14" s="24"/>
      <c r="H14" s="24"/>
      <c r="I14" s="24"/>
      <c r="J14" s="24"/>
      <c r="K14" s="32"/>
    </row>
    <row r="15" spans="1:11" x14ac:dyDescent="0.25">
      <c r="A15" s="35"/>
      <c r="B15" s="24" t="s">
        <v>6</v>
      </c>
      <c r="C15" s="24" t="s">
        <v>6</v>
      </c>
      <c r="D15" s="37" t="s">
        <v>7</v>
      </c>
      <c r="E15" s="37"/>
      <c r="F15" s="24" t="s">
        <v>11</v>
      </c>
      <c r="G15" s="24" t="s">
        <v>12</v>
      </c>
      <c r="H15" s="24" t="s">
        <v>13</v>
      </c>
      <c r="I15" s="24" t="s">
        <v>14</v>
      </c>
      <c r="J15" s="24"/>
      <c r="K15" s="32"/>
    </row>
    <row r="16" spans="1:11" x14ac:dyDescent="0.25">
      <c r="A16" s="35"/>
      <c r="B16" s="24"/>
      <c r="C16" s="24"/>
      <c r="D16" s="24" t="s">
        <v>8</v>
      </c>
      <c r="E16" s="24" t="s">
        <v>9</v>
      </c>
      <c r="F16" s="24"/>
      <c r="G16" s="24"/>
      <c r="H16" s="24"/>
      <c r="I16" s="24"/>
      <c r="J16" s="24"/>
      <c r="K16" s="32"/>
    </row>
    <row r="17" spans="1:11" x14ac:dyDescent="0.25">
      <c r="A17" s="35"/>
      <c r="B17" s="24"/>
      <c r="C17" s="24"/>
      <c r="D17" s="24"/>
      <c r="E17" s="24"/>
      <c r="F17" s="24"/>
      <c r="G17" s="24"/>
      <c r="H17" s="24"/>
      <c r="I17" s="24"/>
      <c r="J17" s="24"/>
      <c r="K17" s="32"/>
    </row>
    <row r="18" spans="1:11" x14ac:dyDescent="0.25">
      <c r="A18" s="35"/>
      <c r="B18" s="24"/>
      <c r="C18" s="24"/>
      <c r="D18" s="24"/>
      <c r="E18" s="24"/>
      <c r="F18" s="24"/>
      <c r="G18" s="24"/>
      <c r="H18" s="24"/>
      <c r="I18" s="24"/>
      <c r="J18" s="24"/>
      <c r="K18" s="32"/>
    </row>
    <row r="19" spans="1:11" ht="15.75" thickBot="1" x14ac:dyDescent="0.3">
      <c r="A19" s="36"/>
      <c r="B19" s="25"/>
      <c r="C19" s="25"/>
      <c r="D19" s="25"/>
      <c r="E19" s="25"/>
      <c r="F19" s="25"/>
      <c r="G19" s="25"/>
      <c r="H19" s="25"/>
      <c r="I19" s="25"/>
      <c r="J19" s="25"/>
      <c r="K19" s="33"/>
    </row>
    <row r="20" spans="1:11" ht="15.75" thickBot="1" x14ac:dyDescent="0.3">
      <c r="A20" s="4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6">
        <v>11</v>
      </c>
    </row>
    <row r="21" spans="1:11" ht="34.5" customHeight="1" x14ac:dyDescent="0.25">
      <c r="A21" s="3" t="s">
        <v>20</v>
      </c>
      <c r="B21" s="2">
        <f>SUM(B22:B30)</f>
        <v>3697</v>
      </c>
      <c r="C21" s="2">
        <f t="shared" ref="C21:K21" si="0">SUM(C22:C30)</f>
        <v>9</v>
      </c>
      <c r="D21" s="2">
        <f t="shared" si="0"/>
        <v>2</v>
      </c>
      <c r="E21" s="2">
        <f t="shared" si="0"/>
        <v>7</v>
      </c>
      <c r="F21" s="20">
        <v>18.891999999999999</v>
      </c>
      <c r="G21" s="20">
        <v>5.157</v>
      </c>
      <c r="H21" s="18">
        <f t="shared" si="0"/>
        <v>453.4</v>
      </c>
      <c r="I21" s="18">
        <f t="shared" si="0"/>
        <v>634.79999999999995</v>
      </c>
      <c r="J21" s="18">
        <f t="shared" si="0"/>
        <v>24.799999999999997</v>
      </c>
      <c r="K21" s="19">
        <f t="shared" si="0"/>
        <v>1112.9999999999998</v>
      </c>
    </row>
    <row r="22" spans="1:11" ht="18.75" customHeight="1" x14ac:dyDescent="0.25">
      <c r="A22" s="9" t="s">
        <v>22</v>
      </c>
      <c r="B22" s="15">
        <v>244</v>
      </c>
      <c r="C22" s="15">
        <f>D22+E22</f>
        <v>1</v>
      </c>
      <c r="D22" s="15"/>
      <c r="E22" s="15">
        <v>1</v>
      </c>
      <c r="F22" s="21">
        <v>18.891999999999999</v>
      </c>
      <c r="G22" s="21">
        <v>5.157</v>
      </c>
      <c r="H22" s="13"/>
      <c r="I22" s="13">
        <v>90.68</v>
      </c>
      <c r="J22" s="14">
        <v>2.1</v>
      </c>
      <c r="K22" s="38">
        <f>H22+I22+J22</f>
        <v>92.78</v>
      </c>
    </row>
    <row r="23" spans="1:11" ht="18.75" customHeight="1" x14ac:dyDescent="0.25">
      <c r="A23" s="9" t="s">
        <v>23</v>
      </c>
      <c r="B23" s="15">
        <v>1551</v>
      </c>
      <c r="C23" s="15">
        <f t="shared" ref="C23:C30" si="1">D23+E23</f>
        <v>1</v>
      </c>
      <c r="D23" s="15">
        <v>1</v>
      </c>
      <c r="E23" s="15"/>
      <c r="F23" s="21">
        <v>18.891999999999999</v>
      </c>
      <c r="G23" s="21">
        <v>5.157</v>
      </c>
      <c r="H23" s="13">
        <v>226.7</v>
      </c>
      <c r="I23" s="13"/>
      <c r="J23" s="14">
        <v>5</v>
      </c>
      <c r="K23" s="38">
        <f t="shared" ref="K23:K30" si="2">H23+I23+J23</f>
        <v>231.7</v>
      </c>
    </row>
    <row r="24" spans="1:11" ht="18.75" customHeight="1" x14ac:dyDescent="0.25">
      <c r="A24" s="11" t="s">
        <v>24</v>
      </c>
      <c r="B24" s="15">
        <v>172</v>
      </c>
      <c r="C24" s="15">
        <f t="shared" si="1"/>
        <v>1</v>
      </c>
      <c r="D24" s="15"/>
      <c r="E24" s="15">
        <v>1</v>
      </c>
      <c r="F24" s="21">
        <v>18.891999999999999</v>
      </c>
      <c r="G24" s="21">
        <v>5.157</v>
      </c>
      <c r="H24" s="13"/>
      <c r="I24" s="13">
        <v>90.68</v>
      </c>
      <c r="J24" s="14">
        <v>2.1</v>
      </c>
      <c r="K24" s="38">
        <f t="shared" si="2"/>
        <v>92.78</v>
      </c>
    </row>
    <row r="25" spans="1:11" ht="18.75" customHeight="1" x14ac:dyDescent="0.25">
      <c r="A25" s="11" t="s">
        <v>25</v>
      </c>
      <c r="B25" s="15">
        <v>233</v>
      </c>
      <c r="C25" s="15">
        <f t="shared" si="1"/>
        <v>1</v>
      </c>
      <c r="D25" s="15"/>
      <c r="E25" s="15">
        <v>1</v>
      </c>
      <c r="F25" s="21">
        <v>18.891999999999999</v>
      </c>
      <c r="G25" s="21">
        <v>5.157</v>
      </c>
      <c r="H25" s="13"/>
      <c r="I25" s="13">
        <v>90.68</v>
      </c>
      <c r="J25" s="14">
        <v>2.1</v>
      </c>
      <c r="K25" s="38">
        <f t="shared" si="2"/>
        <v>92.78</v>
      </c>
    </row>
    <row r="26" spans="1:11" ht="18.75" customHeight="1" x14ac:dyDescent="0.25">
      <c r="A26" s="11" t="s">
        <v>26</v>
      </c>
      <c r="B26" s="15">
        <v>113</v>
      </c>
      <c r="C26" s="15">
        <f t="shared" si="1"/>
        <v>1</v>
      </c>
      <c r="D26" s="15"/>
      <c r="E26" s="15">
        <v>1</v>
      </c>
      <c r="F26" s="21">
        <v>18.891999999999999</v>
      </c>
      <c r="G26" s="21">
        <v>5.157</v>
      </c>
      <c r="H26" s="13"/>
      <c r="I26" s="13">
        <v>90.69</v>
      </c>
      <c r="J26" s="14">
        <v>2.1</v>
      </c>
      <c r="K26" s="38">
        <f t="shared" si="2"/>
        <v>92.789999999999992</v>
      </c>
    </row>
    <row r="27" spans="1:11" ht="18.75" customHeight="1" x14ac:dyDescent="0.25">
      <c r="A27" s="11" t="s">
        <v>27</v>
      </c>
      <c r="B27" s="15">
        <v>307</v>
      </c>
      <c r="C27" s="15">
        <f t="shared" si="1"/>
        <v>1</v>
      </c>
      <c r="D27" s="15"/>
      <c r="E27" s="15">
        <v>1</v>
      </c>
      <c r="F27" s="21">
        <v>18.891999999999999</v>
      </c>
      <c r="G27" s="21">
        <v>5.157</v>
      </c>
      <c r="H27" s="13"/>
      <c r="I27" s="13">
        <v>90.69</v>
      </c>
      <c r="J27" s="14">
        <v>2.1</v>
      </c>
      <c r="K27" s="38">
        <f t="shared" si="2"/>
        <v>92.789999999999992</v>
      </c>
    </row>
    <row r="28" spans="1:11" ht="18.75" customHeight="1" x14ac:dyDescent="0.25">
      <c r="A28" s="11" t="s">
        <v>28</v>
      </c>
      <c r="B28" s="16">
        <v>328</v>
      </c>
      <c r="C28" s="15">
        <f t="shared" si="1"/>
        <v>1</v>
      </c>
      <c r="D28" s="16"/>
      <c r="E28" s="16">
        <v>1</v>
      </c>
      <c r="F28" s="21">
        <v>18.891999999999999</v>
      </c>
      <c r="G28" s="21">
        <v>5.157</v>
      </c>
      <c r="H28" s="7"/>
      <c r="I28" s="13">
        <v>90.69</v>
      </c>
      <c r="J28" s="8">
        <v>2.1</v>
      </c>
      <c r="K28" s="38">
        <f t="shared" si="2"/>
        <v>92.789999999999992</v>
      </c>
    </row>
    <row r="29" spans="1:11" ht="18.75" customHeight="1" x14ac:dyDescent="0.25">
      <c r="A29" s="11" t="s">
        <v>29</v>
      </c>
      <c r="B29" s="16">
        <v>507</v>
      </c>
      <c r="C29" s="15">
        <f t="shared" si="1"/>
        <v>1</v>
      </c>
      <c r="D29" s="16">
        <v>1</v>
      </c>
      <c r="E29" s="16"/>
      <c r="F29" s="21">
        <v>18.891999999999999</v>
      </c>
      <c r="G29" s="21">
        <v>5.157</v>
      </c>
      <c r="H29" s="7">
        <v>226.7</v>
      </c>
      <c r="I29" s="7"/>
      <c r="J29" s="8">
        <v>5.0999999999999996</v>
      </c>
      <c r="K29" s="38">
        <f t="shared" si="2"/>
        <v>231.79999999999998</v>
      </c>
    </row>
    <row r="30" spans="1:11" ht="16.5" thickBot="1" x14ac:dyDescent="0.3">
      <c r="A30" s="12" t="s">
        <v>30</v>
      </c>
      <c r="B30" s="10">
        <v>242</v>
      </c>
      <c r="C30" s="17">
        <f t="shared" si="1"/>
        <v>1</v>
      </c>
      <c r="D30" s="10"/>
      <c r="E30" s="10">
        <v>1</v>
      </c>
      <c r="F30" s="22">
        <v>18.891999999999999</v>
      </c>
      <c r="G30" s="22">
        <v>5.157</v>
      </c>
      <c r="H30" s="10"/>
      <c r="I30" s="23">
        <v>90.69</v>
      </c>
      <c r="J30" s="10">
        <v>2.1</v>
      </c>
      <c r="K30" s="39">
        <f t="shared" si="2"/>
        <v>92.789999999999992</v>
      </c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 t="s">
        <v>31</v>
      </c>
      <c r="B32" s="1"/>
      <c r="C32" s="1"/>
      <c r="D32" s="1"/>
      <c r="E32" s="1"/>
      <c r="F32" s="1"/>
      <c r="G32" s="1"/>
      <c r="H32" s="1"/>
      <c r="I32" s="1"/>
      <c r="J32" s="1" t="s">
        <v>32</v>
      </c>
      <c r="K32" s="1"/>
    </row>
    <row r="33" spans="1:11" x14ac:dyDescent="0.25">
      <c r="A33" s="1" t="s">
        <v>33</v>
      </c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0">
    <mergeCell ref="A2:J2"/>
    <mergeCell ref="I4:J4"/>
    <mergeCell ref="A8:K8"/>
    <mergeCell ref="A9:K9"/>
    <mergeCell ref="A13:A19"/>
    <mergeCell ref="B13:B14"/>
    <mergeCell ref="C13:E14"/>
    <mergeCell ref="F13:G14"/>
    <mergeCell ref="H13:I14"/>
    <mergeCell ref="J13:J19"/>
    <mergeCell ref="K13:K19"/>
    <mergeCell ref="B15:B19"/>
    <mergeCell ref="C15:C19"/>
    <mergeCell ref="D15:E15"/>
    <mergeCell ref="F15:F19"/>
    <mergeCell ref="G15:G19"/>
    <mergeCell ref="H15:H19"/>
    <mergeCell ref="I15:I19"/>
    <mergeCell ref="D16:D19"/>
    <mergeCell ref="E16:E19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60" zoomScaleNormal="100" workbookViewId="0">
      <selection activeCell="K22" sqref="K22:K30"/>
    </sheetView>
  </sheetViews>
  <sheetFormatPr defaultRowHeight="15" x14ac:dyDescent="0.25"/>
  <cols>
    <col min="1" max="1" width="40.42578125" customWidth="1"/>
    <col min="2" max="2" width="16.5703125" customWidth="1"/>
    <col min="6" max="6" width="11.5703125" customWidth="1"/>
    <col min="7" max="7" width="10.85546875" customWidth="1"/>
    <col min="8" max="8" width="12.140625" customWidth="1"/>
    <col min="9" max="9" width="11.85546875" customWidth="1"/>
    <col min="10" max="10" width="11.7109375" customWidth="1"/>
    <col min="11" max="11" width="13.140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 t="s">
        <v>21</v>
      </c>
      <c r="I1" s="1"/>
      <c r="J1" s="1"/>
      <c r="K1" s="1"/>
    </row>
    <row r="2" spans="1:11" x14ac:dyDescent="0.25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27" t="s">
        <v>38</v>
      </c>
      <c r="J4" s="27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 t="s">
        <v>34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42.75" customHeight="1" x14ac:dyDescent="0.25">
      <c r="A8" s="28" t="s">
        <v>18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67.5" customHeight="1" x14ac:dyDescent="0.25">
      <c r="A9" s="29" t="s">
        <v>2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5">
      <c r="A10" s="1" t="s">
        <v>1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 t="s">
        <v>35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34" t="s">
        <v>10</v>
      </c>
      <c r="B13" s="30" t="s">
        <v>16</v>
      </c>
      <c r="C13" s="30" t="s">
        <v>3</v>
      </c>
      <c r="D13" s="30"/>
      <c r="E13" s="30"/>
      <c r="F13" s="30" t="s">
        <v>4</v>
      </c>
      <c r="G13" s="30"/>
      <c r="H13" s="30" t="s">
        <v>5</v>
      </c>
      <c r="I13" s="30"/>
      <c r="J13" s="30" t="s">
        <v>15</v>
      </c>
      <c r="K13" s="31" t="s">
        <v>19</v>
      </c>
    </row>
    <row r="14" spans="1:11" ht="60" customHeight="1" x14ac:dyDescent="0.25">
      <c r="A14" s="35"/>
      <c r="B14" s="24"/>
      <c r="C14" s="24"/>
      <c r="D14" s="24"/>
      <c r="E14" s="24"/>
      <c r="F14" s="24"/>
      <c r="G14" s="24"/>
      <c r="H14" s="24"/>
      <c r="I14" s="24"/>
      <c r="J14" s="24"/>
      <c r="K14" s="32"/>
    </row>
    <row r="15" spans="1:11" x14ac:dyDescent="0.25">
      <c r="A15" s="35"/>
      <c r="B15" s="24" t="s">
        <v>6</v>
      </c>
      <c r="C15" s="24" t="s">
        <v>6</v>
      </c>
      <c r="D15" s="37" t="s">
        <v>7</v>
      </c>
      <c r="E15" s="37"/>
      <c r="F15" s="24" t="s">
        <v>11</v>
      </c>
      <c r="G15" s="24" t="s">
        <v>12</v>
      </c>
      <c r="H15" s="24" t="s">
        <v>13</v>
      </c>
      <c r="I15" s="24" t="s">
        <v>14</v>
      </c>
      <c r="J15" s="24"/>
      <c r="K15" s="32"/>
    </row>
    <row r="16" spans="1:11" x14ac:dyDescent="0.25">
      <c r="A16" s="35"/>
      <c r="B16" s="24"/>
      <c r="C16" s="24"/>
      <c r="D16" s="24" t="s">
        <v>8</v>
      </c>
      <c r="E16" s="24" t="s">
        <v>9</v>
      </c>
      <c r="F16" s="24"/>
      <c r="G16" s="24"/>
      <c r="H16" s="24"/>
      <c r="I16" s="24"/>
      <c r="J16" s="24"/>
      <c r="K16" s="32"/>
    </row>
    <row r="17" spans="1:11" x14ac:dyDescent="0.25">
      <c r="A17" s="35"/>
      <c r="B17" s="24"/>
      <c r="C17" s="24"/>
      <c r="D17" s="24"/>
      <c r="E17" s="24"/>
      <c r="F17" s="24"/>
      <c r="G17" s="24"/>
      <c r="H17" s="24"/>
      <c r="I17" s="24"/>
      <c r="J17" s="24"/>
      <c r="K17" s="32"/>
    </row>
    <row r="18" spans="1:11" x14ac:dyDescent="0.25">
      <c r="A18" s="35"/>
      <c r="B18" s="24"/>
      <c r="C18" s="24"/>
      <c r="D18" s="24"/>
      <c r="E18" s="24"/>
      <c r="F18" s="24"/>
      <c r="G18" s="24"/>
      <c r="H18" s="24"/>
      <c r="I18" s="24"/>
      <c r="J18" s="24"/>
      <c r="K18" s="32"/>
    </row>
    <row r="19" spans="1:11" ht="15.75" thickBot="1" x14ac:dyDescent="0.3">
      <c r="A19" s="36"/>
      <c r="B19" s="25"/>
      <c r="C19" s="25"/>
      <c r="D19" s="25"/>
      <c r="E19" s="25"/>
      <c r="F19" s="25"/>
      <c r="G19" s="25"/>
      <c r="H19" s="25"/>
      <c r="I19" s="25"/>
      <c r="J19" s="25"/>
      <c r="K19" s="33"/>
    </row>
    <row r="20" spans="1:11" ht="15.75" thickBot="1" x14ac:dyDescent="0.3">
      <c r="A20" s="4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6">
        <v>11</v>
      </c>
    </row>
    <row r="21" spans="1:11" ht="15.75" x14ac:dyDescent="0.25">
      <c r="A21" s="3" t="s">
        <v>20</v>
      </c>
      <c r="B21" s="2">
        <f>SUM(B22:B30)</f>
        <v>3697</v>
      </c>
      <c r="C21" s="2">
        <f t="shared" ref="C21:K21" si="0">SUM(C22:C30)</f>
        <v>9</v>
      </c>
      <c r="D21" s="2">
        <f t="shared" si="0"/>
        <v>2</v>
      </c>
      <c r="E21" s="2">
        <f t="shared" si="0"/>
        <v>7</v>
      </c>
      <c r="F21" s="20">
        <v>19.271000000000001</v>
      </c>
      <c r="G21" s="20">
        <v>5.2889999999999997</v>
      </c>
      <c r="H21" s="18">
        <f t="shared" si="0"/>
        <v>462.5</v>
      </c>
      <c r="I21" s="18">
        <f t="shared" si="0"/>
        <v>647.5</v>
      </c>
      <c r="J21" s="18">
        <f t="shared" si="0"/>
        <v>25.400000000000002</v>
      </c>
      <c r="K21" s="19">
        <f t="shared" si="0"/>
        <v>1135.4000000000001</v>
      </c>
    </row>
    <row r="22" spans="1:11" ht="18.75" customHeight="1" x14ac:dyDescent="0.25">
      <c r="A22" s="9" t="s">
        <v>22</v>
      </c>
      <c r="B22" s="15">
        <v>244</v>
      </c>
      <c r="C22" s="15">
        <f>D22+E22</f>
        <v>1</v>
      </c>
      <c r="D22" s="15"/>
      <c r="E22" s="15">
        <v>1</v>
      </c>
      <c r="F22" s="21">
        <v>19.271000000000001</v>
      </c>
      <c r="G22" s="21">
        <v>5.2889999999999997</v>
      </c>
      <c r="H22" s="13"/>
      <c r="I22" s="13">
        <v>92.5</v>
      </c>
      <c r="J22" s="14">
        <v>2.1</v>
      </c>
      <c r="K22" s="38">
        <f>H22+I22+J22</f>
        <v>94.6</v>
      </c>
    </row>
    <row r="23" spans="1:11" ht="18.75" customHeight="1" x14ac:dyDescent="0.25">
      <c r="A23" s="9" t="s">
        <v>23</v>
      </c>
      <c r="B23" s="15">
        <v>1551</v>
      </c>
      <c r="C23" s="15">
        <f t="shared" ref="C23:C30" si="1">D23+E23</f>
        <v>1</v>
      </c>
      <c r="D23" s="15">
        <v>1</v>
      </c>
      <c r="E23" s="15"/>
      <c r="F23" s="21">
        <v>19.271000000000001</v>
      </c>
      <c r="G23" s="21">
        <v>5.2889999999999997</v>
      </c>
      <c r="H23" s="13">
        <v>231.25</v>
      </c>
      <c r="I23" s="13"/>
      <c r="J23" s="14">
        <v>5.4</v>
      </c>
      <c r="K23" s="38">
        <f t="shared" ref="K23:K30" si="2">H23+I23+J23</f>
        <v>236.65</v>
      </c>
    </row>
    <row r="24" spans="1:11" ht="18.75" customHeight="1" x14ac:dyDescent="0.25">
      <c r="A24" s="11" t="s">
        <v>24</v>
      </c>
      <c r="B24" s="15">
        <v>172</v>
      </c>
      <c r="C24" s="15">
        <f t="shared" si="1"/>
        <v>1</v>
      </c>
      <c r="D24" s="15"/>
      <c r="E24" s="15">
        <v>1</v>
      </c>
      <c r="F24" s="21">
        <v>19.271000000000001</v>
      </c>
      <c r="G24" s="21">
        <v>5.2889999999999997</v>
      </c>
      <c r="H24" s="13"/>
      <c r="I24" s="13">
        <v>92.5</v>
      </c>
      <c r="J24" s="14">
        <v>2.1</v>
      </c>
      <c r="K24" s="38">
        <f t="shared" si="2"/>
        <v>94.6</v>
      </c>
    </row>
    <row r="25" spans="1:11" ht="18.75" customHeight="1" x14ac:dyDescent="0.25">
      <c r="A25" s="11" t="s">
        <v>25</v>
      </c>
      <c r="B25" s="15">
        <v>233</v>
      </c>
      <c r="C25" s="15">
        <f t="shared" si="1"/>
        <v>1</v>
      </c>
      <c r="D25" s="15"/>
      <c r="E25" s="15">
        <v>1</v>
      </c>
      <c r="F25" s="21">
        <v>19.271000000000001</v>
      </c>
      <c r="G25" s="21">
        <v>5.2889999999999997</v>
      </c>
      <c r="H25" s="13"/>
      <c r="I25" s="13">
        <v>92.5</v>
      </c>
      <c r="J25" s="14">
        <v>2.1</v>
      </c>
      <c r="K25" s="38">
        <f t="shared" si="2"/>
        <v>94.6</v>
      </c>
    </row>
    <row r="26" spans="1:11" ht="18.75" customHeight="1" x14ac:dyDescent="0.25">
      <c r="A26" s="11" t="s">
        <v>26</v>
      </c>
      <c r="B26" s="15">
        <v>113</v>
      </c>
      <c r="C26" s="15">
        <f t="shared" si="1"/>
        <v>1</v>
      </c>
      <c r="D26" s="15"/>
      <c r="E26" s="15">
        <v>1</v>
      </c>
      <c r="F26" s="21">
        <v>19.271000000000001</v>
      </c>
      <c r="G26" s="21">
        <v>5.2889999999999997</v>
      </c>
      <c r="H26" s="13"/>
      <c r="I26" s="13">
        <v>92.5</v>
      </c>
      <c r="J26" s="14">
        <v>2.1</v>
      </c>
      <c r="K26" s="38">
        <f t="shared" si="2"/>
        <v>94.6</v>
      </c>
    </row>
    <row r="27" spans="1:11" ht="18.75" customHeight="1" x14ac:dyDescent="0.25">
      <c r="A27" s="11" t="s">
        <v>27</v>
      </c>
      <c r="B27" s="15">
        <v>307</v>
      </c>
      <c r="C27" s="15">
        <f t="shared" si="1"/>
        <v>1</v>
      </c>
      <c r="D27" s="15"/>
      <c r="E27" s="15">
        <v>1</v>
      </c>
      <c r="F27" s="21">
        <v>19.271000000000001</v>
      </c>
      <c r="G27" s="21">
        <v>5.2889999999999997</v>
      </c>
      <c r="H27" s="13"/>
      <c r="I27" s="13">
        <v>92.5</v>
      </c>
      <c r="J27" s="14">
        <v>2.1</v>
      </c>
      <c r="K27" s="38">
        <f t="shared" si="2"/>
        <v>94.6</v>
      </c>
    </row>
    <row r="28" spans="1:11" ht="18.75" customHeight="1" x14ac:dyDescent="0.25">
      <c r="A28" s="11" t="s">
        <v>28</v>
      </c>
      <c r="B28" s="16">
        <v>328</v>
      </c>
      <c r="C28" s="15">
        <f t="shared" si="1"/>
        <v>1</v>
      </c>
      <c r="D28" s="16"/>
      <c r="E28" s="16">
        <v>1</v>
      </c>
      <c r="F28" s="21">
        <v>19.271000000000001</v>
      </c>
      <c r="G28" s="21">
        <v>5.2889999999999997</v>
      </c>
      <c r="H28" s="7"/>
      <c r="I28" s="13">
        <v>92.5</v>
      </c>
      <c r="J28" s="8">
        <v>2.1</v>
      </c>
      <c r="K28" s="38">
        <f t="shared" si="2"/>
        <v>94.6</v>
      </c>
    </row>
    <row r="29" spans="1:11" ht="18.75" customHeight="1" x14ac:dyDescent="0.25">
      <c r="A29" s="11" t="s">
        <v>29</v>
      </c>
      <c r="B29" s="16">
        <v>507</v>
      </c>
      <c r="C29" s="15">
        <f t="shared" si="1"/>
        <v>1</v>
      </c>
      <c r="D29" s="16">
        <v>1</v>
      </c>
      <c r="E29" s="16"/>
      <c r="F29" s="21">
        <v>19.271000000000001</v>
      </c>
      <c r="G29" s="21">
        <v>5.2889999999999997</v>
      </c>
      <c r="H29" s="7">
        <v>231.25</v>
      </c>
      <c r="I29" s="7"/>
      <c r="J29" s="8">
        <v>5.3</v>
      </c>
      <c r="K29" s="38">
        <f t="shared" si="2"/>
        <v>236.55</v>
      </c>
    </row>
    <row r="30" spans="1:11" ht="16.5" thickBot="1" x14ac:dyDescent="0.3">
      <c r="A30" s="12" t="s">
        <v>30</v>
      </c>
      <c r="B30" s="10">
        <v>242</v>
      </c>
      <c r="C30" s="17">
        <f t="shared" si="1"/>
        <v>1</v>
      </c>
      <c r="D30" s="10"/>
      <c r="E30" s="10">
        <v>1</v>
      </c>
      <c r="F30" s="22">
        <v>19.271000000000001</v>
      </c>
      <c r="G30" s="22">
        <v>5.2889999999999997</v>
      </c>
      <c r="H30" s="10"/>
      <c r="I30" s="23">
        <v>92.5</v>
      </c>
      <c r="J30" s="10">
        <v>2.1</v>
      </c>
      <c r="K30" s="39">
        <f t="shared" si="2"/>
        <v>94.6</v>
      </c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 t="s">
        <v>31</v>
      </c>
      <c r="B32" s="1"/>
      <c r="C32" s="1"/>
      <c r="D32" s="1"/>
      <c r="E32" s="1"/>
      <c r="F32" s="1"/>
      <c r="G32" s="1"/>
      <c r="H32" s="1"/>
      <c r="I32" s="1"/>
      <c r="J32" s="1" t="s">
        <v>32</v>
      </c>
      <c r="K32" s="1"/>
    </row>
    <row r="33" spans="1:11" x14ac:dyDescent="0.25">
      <c r="A33" s="1" t="s">
        <v>33</v>
      </c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0">
    <mergeCell ref="A2:J2"/>
    <mergeCell ref="I4:J4"/>
    <mergeCell ref="A8:K8"/>
    <mergeCell ref="A9:K9"/>
    <mergeCell ref="A13:A19"/>
    <mergeCell ref="B13:B14"/>
    <mergeCell ref="C13:E14"/>
    <mergeCell ref="F13:G14"/>
    <mergeCell ref="H13:I14"/>
    <mergeCell ref="J13:J19"/>
    <mergeCell ref="K13:K19"/>
    <mergeCell ref="B15:B19"/>
    <mergeCell ref="C15:C19"/>
    <mergeCell ref="D15:E15"/>
    <mergeCell ref="F15:F19"/>
    <mergeCell ref="G15:G19"/>
    <mergeCell ref="H15:H19"/>
    <mergeCell ref="I15:I19"/>
    <mergeCell ref="D16:D19"/>
    <mergeCell ref="E16:E19"/>
  </mergeCells>
  <pageMargins left="0.70866141732283472" right="0.70866141732283472" top="0.74803149606299213" bottom="0.74803149606299213" header="0.31496062992125984" footer="0.31496062992125984"/>
  <pageSetup paperSize="9" scale="7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районы</vt:lpstr>
      <vt:lpstr>2020</vt:lpstr>
      <vt:lpstr>2021</vt:lpstr>
      <vt:lpstr>районы!Область_печати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Grishko</cp:lastModifiedBy>
  <cp:lastPrinted>2018-10-30T07:20:16Z</cp:lastPrinted>
  <dcterms:created xsi:type="dcterms:W3CDTF">2012-06-08T04:38:17Z</dcterms:created>
  <dcterms:modified xsi:type="dcterms:W3CDTF">2018-10-30T07:20:17Z</dcterms:modified>
</cp:coreProperties>
</file>